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граф'!$C$19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граф'!$27:$27</definedName>
  </definedNames>
  <calcPr calcId="145621" fullCalcOnLoad="1"/>
</workbook>
</file>

<file path=xl/calcChain.xml><?xml version="1.0" encoding="utf-8"?>
<calcChain xmlns="http://schemas.openxmlformats.org/spreadsheetml/2006/main">
  <c r="J86" i="7" l="1"/>
  <c r="J87" i="7" s="1"/>
  <c r="J88" i="7" l="1"/>
</calcChain>
</file>

<file path=xl/sharedStrings.xml><?xml version="1.0" encoding="utf-8"?>
<sst xmlns="http://schemas.openxmlformats.org/spreadsheetml/2006/main" count="254" uniqueCount="184">
  <si>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</si>
  <si>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</si>
  <si>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</si>
  <si>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</si>
  <si>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</si>
  <si>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</si>
  <si>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</si>
  <si>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</si>
  <si>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</si>
  <si>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</si>
  <si>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</si>
  <si>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</si>
  <si>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</si>
  <si>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</si>
  <si>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</si>
  <si>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</si>
  <si>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</si>
  <si>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</si>
  <si>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</si>
  <si>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</si>
  <si>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2018 г.</t>
  </si>
  <si>
    <t>"______ " _______________2018 г.</t>
  </si>
  <si>
    <t xml:space="preserve">Раздел 1. </t>
  </si>
  <si>
    <t>1</t>
  </si>
  <si>
    <r>
      <t>ТЕР01-01-036-02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</si>
  <si>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1000 м2 спланированной поверхности за 1 проход бульдозера</t>
  </si>
  <si>
    <r>
      <t>Планировка площадей бульдозерами мощностью: 79 кВт (108 л.с.)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 руб.): 76%=95%*0.8 от ФОТ (2 руб.)
СП (1 руб.): 38%=50%*0.75 от ФОТ (2 руб.)</t>
    </r>
  </si>
  <si>
    <t>2</t>
  </si>
  <si>
    <r>
      <t>ТЕР27-04-001-01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</si>
  <si>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100 м3 материала основания (в плотном теле)</t>
  </si>
  <si>
    <r>
      <t>Устройство подстилающих и выравнивающих слоев оснований: из песка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(319 руб.): 114%=142%*0.8 от ФОТ (280 руб.)
СП (199 руб.): 71%=95%*0.75 от ФОТ (280 руб.)</t>
    </r>
  </si>
  <si>
    <t>3</t>
  </si>
  <si>
    <r>
      <t>ТССЦ-408-0122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</si>
  <si>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Песок природный для строительных работ средний</t>
  </si>
  <si>
    <t>м3</t>
  </si>
  <si>
    <t>4</t>
  </si>
  <si>
    <r>
      <t>ТЕР27-04-001-04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</si>
  <si>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(499 руб.): 114%=142%*0.8 от ФОТ (438 руб.)
СП (311 руб.): 71%=95%*0.75 от ФОТ (438 руб.)</t>
    </r>
  </si>
  <si>
    <t>5</t>
  </si>
  <si>
    <r>
      <t>ТССЦ-408-0023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</si>
  <si>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Щебень из природного камня для строительных работ марка 400, фракция 20-40 мм</t>
  </si>
  <si>
    <t>6</t>
  </si>
  <si>
    <r>
      <t>ТССЦпг03-21-01-027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</si>
  <si>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 т груза</t>
  </si>
  <si>
    <r>
      <t>Перевозка грузов автомобилями-самосвалами грузоподъемностью 10 т, работающих вне карьера, на расстояние: до 27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</si>
  <si>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t>7</t>
  </si>
  <si>
    <r>
      <t>ТЕР27-06-026-01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</si>
  <si>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</si>
  <si>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(5 руб.): 114%=142%*0.8 от ФОТ (4 руб.)
СП (3 руб.): 71%=95%*0.75 от ФОТ (4 руб.)</t>
    </r>
  </si>
  <si>
    <t>8</t>
  </si>
  <si>
    <r>
      <t>ТССЦ-101-1561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</si>
  <si>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Битумы нефтяные дорожные жидкие, класс МГ, СГ</t>
  </si>
  <si>
    <t>т</t>
  </si>
  <si>
    <t>10</t>
  </si>
  <si>
    <r>
      <t>ТССЦ-101-1556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</si>
  <si>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Битумы нефтяные дорожные марки БНД-60/90, БНД 90/130</t>
  </si>
  <si>
    <t>11</t>
  </si>
  <si>
    <r>
      <t>ТЕР27-03-004-01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</si>
  <si>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100 т смеси</t>
  </si>
  <si>
    <r>
      <t>Устройство выравнивающего слоя из асфальтобетонной смеси: с применением укладчиков асфальтобетона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(253 руб.): 114%=142%*0.8 от ФОТ (222 руб.)
СП (158 руб.): 71%=95%*0.75 от ФОТ (222 руб.)</t>
    </r>
  </si>
  <si>
    <t>12</t>
  </si>
  <si>
    <t>13</t>
  </si>
  <si>
    <r>
      <t>ТССЦ-410-0034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</si>
  <si>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Смеси асфальтобетонные дорожные, аэродромные и асфальтобетон (холодные), марка II Бх</t>
  </si>
  <si>
    <t>14</t>
  </si>
  <si>
    <t>15</t>
  </si>
  <si>
    <r>
      <t>ТССЦ-410-0006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</si>
  <si>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</si>
  <si>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16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</si>
  <si>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 руб.): 114%=142%*0.8 от ФОТ (1 руб.)
СП (1 руб.): 71%=95%*0.75 от ФОТ (1 руб.)</t>
    </r>
  </si>
  <si>
    <t>17</t>
  </si>
  <si>
    <t>18</t>
  </si>
  <si>
    <t>19</t>
  </si>
  <si>
    <r>
      <t>ТЕР27-06-020-01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</si>
  <si>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1000 м2 покрытия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</si>
  <si>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(437 руб.): 114%=142%*0.8 от ФОТ (383 руб.)
СП (272 руб.): 71%=95%*0.75 от ФОТ (383 руб.)</t>
    </r>
  </si>
  <si>
    <t>20</t>
  </si>
  <si>
    <r>
      <t>ТССЦ-410-0005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</si>
  <si>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</si>
  <si>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21</t>
  </si>
  <si>
    <t>22</t>
  </si>
  <si>
    <r>
      <t>ТЕР27-06-021-01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</si>
  <si>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ПЗ=2 (ОЗП=2; ЭМ=2 к расх.; ЗПМ=2; МАТ=2 к расх.; ТЗ=2; ТЗМ=2))
НР (1 руб.): 114%=142%*0.8 от ФОТ (1 руб.)
СП (1 руб.): 71%=95%*0.75 от ФОТ (1 руб.)</t>
    </r>
  </si>
  <si>
    <t>23</t>
  </si>
  <si>
    <t>24</t>
  </si>
  <si>
    <t>25</t>
  </si>
  <si>
    <r>
      <t>ТЕР27-08-001-11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</si>
  <si>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1000 м2 покрытия полосы и обочин</t>
  </si>
  <si>
    <r>
      <t>Укрепление обочин щебнем толщиной 10 см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 руб.): 114%=142%*0.8 от ФОТ (2 руб.)
СП (1 руб.): 71%=95%*0.75 от ФОТ (2 руб.)</t>
    </r>
  </si>
  <si>
    <t>26</t>
  </si>
  <si>
    <t>27</t>
  </si>
  <si>
    <t>Бортовые камни</t>
  </si>
  <si>
    <t>28</t>
  </si>
  <si>
    <r>
      <t>ТЕР01-01-013-08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</si>
  <si>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1000 м3 грунта</t>
  </si>
  <si>
    <r>
      <t>Разработка грунта с погрузкой на автомобили-самосвалы экскаваторами с ковшом вместимостью: 0,65 (0,5-1) м3, группа грунтов 2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(14 руб.): 76%=95%*0.8 от ФОТ (19 руб.)
СП (7 руб.): 38%=50%*0.75 от ФОТ (19 руб.)</t>
    </r>
  </si>
  <si>
    <t>29</t>
  </si>
  <si>
    <r>
      <t>ТССЦпг03-21-01-003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</si>
  <si>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r>
      <t>Перевозка грузов автомобилями-самосвалами грузоподъемностью 10 т, работающих вне карьера, на расстояние: до 3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</si>
  <si>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t>30</t>
  </si>
  <si>
    <r>
      <t>Устройство подстилающих и выравнивающих слоев оснований: из песка т.10 см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(8 руб.): 114%=142%*0.8 от ФОТ (7 руб.)
СП (5 руб.): 71%=95%*0.75 от ФОТ (7 руб.)</t>
    </r>
  </si>
  <si>
    <t>31</t>
  </si>
  <si>
    <t>32</t>
  </si>
  <si>
    <r>
      <t>ТЕР01-02-061-02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</si>
  <si>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100 м3 грунта</t>
  </si>
  <si>
    <r>
      <t>Засыпка вручную траншей, пазух котлованов и ям, группа грунтов: 2 прим.(щебень 10 см)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(10 руб.): 64%=80%*0.8 от ФОТ (15 руб.)
СП (5 руб.): 34%=45%*0.75 от ФОТ (15 руб.)</t>
    </r>
  </si>
  <si>
    <t>33</t>
  </si>
  <si>
    <t>34</t>
  </si>
  <si>
    <t>35</t>
  </si>
  <si>
    <r>
      <t>ТЕР27-02-010-02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</si>
  <si>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</si>
  <si>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(1028 руб.): 114%=142%*0.8 от ФОТ (902 руб.)
СП (640 руб.): 71%=95%*0.75 от ФОТ (902 руб.)</t>
    </r>
  </si>
  <si>
    <t>36</t>
  </si>
  <si>
    <r>
      <t>ТССЦ-403-8021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</si>
  <si>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Камни бортовые БР 100.30.15 /бетон В30 (М400), объем 0,043 м3/ (ГОСТ 6665-91)</t>
  </si>
  <si>
    <t>шт.</t>
  </si>
  <si>
    <t>МАФ</t>
  </si>
  <si>
    <t>37</t>
  </si>
  <si>
    <r>
      <t>ТЕР07-05-030-11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</si>
  <si>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100 шт. сборных конструкций</t>
  </si>
  <si>
    <r>
      <t>Установка мелких конструкций (подо конников, сливов, парапетов и др.) массой до 0,5 т прим.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(51 руб.): 124%=155%*0.8 от ФОТ (41 руб.)
СП (31 руб.): 75%=100%*0.75 от ФОТ (41 руб.)</t>
    </r>
  </si>
  <si>
    <t>38</t>
  </si>
  <si>
    <t>Прайс лист</t>
  </si>
  <si>
    <r>
      <t>Урна металлическая ДХО 01060</t>
    </r>
    <r>
      <rPr>
        <i/>
        <sz val="7"/>
        <rFont val="Arial"/>
        <family val="2"/>
        <charset val="204"/>
      </rPr>
      <t xml:space="preserve">
МАТ=5632/1,18/6,71</t>
    </r>
  </si>
  <si>
    <t>39</t>
  </si>
  <si>
    <r>
      <t>Скамья со спинкой МФ-03</t>
    </r>
    <r>
      <rPr>
        <i/>
        <sz val="7"/>
        <rFont val="Arial"/>
        <family val="2"/>
        <charset val="204"/>
      </rPr>
      <t xml:space="preserve">
МАТ=11140/1,18/6,71</t>
    </r>
  </si>
  <si>
    <t>Светильники</t>
  </si>
  <si>
    <t>40</t>
  </si>
  <si>
    <r>
      <t>ТЕРм08-02-369-02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</si>
  <si>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 шт.</t>
  </si>
  <si>
    <r>
      <t>Светильник, устанавливаемый вне зданий с лампами: люминесцентными (прим.демонтаж)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(9 руб.): 95% от ФОТ (9 руб.)
СП (6 руб.): 65% от ФОТ (9 руб.)</t>
    </r>
  </si>
  <si>
    <t>41</t>
  </si>
  <si>
    <r>
      <t>Светильник, устанавливаемый вне зданий с лампами: люминесцентными прим.</t>
    </r>
    <r>
      <rPr>
        <i/>
        <sz val="7"/>
        <rFont val="Arial"/>
        <family val="2"/>
        <charset val="204"/>
      </rPr>
      <t xml:space="preserve">
НР (28 руб.): 95% от ФОТ (29 руб.)
СП (19 руб.): 65% от ФОТ (29 руб.)</t>
    </r>
  </si>
  <si>
    <t>42</t>
  </si>
  <si>
    <r>
      <t>Светильник консольный GALAD Победа LED-150</t>
    </r>
    <r>
      <rPr>
        <i/>
        <sz val="7"/>
        <rFont val="Arial"/>
        <family val="2"/>
        <charset val="204"/>
      </rPr>
      <t xml:space="preserve">
МАТ=9490/1,18/6,71</t>
    </r>
  </si>
  <si>
    <t>43</t>
  </si>
  <si>
    <r>
      <t>КСС ШБ2/К50</t>
    </r>
    <r>
      <rPr>
        <i/>
        <sz val="7"/>
        <rFont val="Arial"/>
        <family val="2"/>
        <charset val="204"/>
      </rPr>
      <t xml:space="preserve">
МАТ=1100/1,18/6,71</t>
    </r>
  </si>
  <si>
    <t>Прочие работы</t>
  </si>
  <si>
    <t>44</t>
  </si>
  <si>
    <r>
      <t>ТЕРр68-34-1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</si>
  <si>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 м3 дерева</t>
  </si>
  <si>
    <r>
      <t>Валка деревьев с применением автогидроподъемника без корчевки пня мягколиственных, твердолиственных (кроме породы тополь) при диаметре ствола: до 36 см (прим.)</t>
    </r>
    <r>
      <rPr>
        <i/>
        <sz val="7"/>
        <rFont val="Arial"/>
        <family val="2"/>
        <charset val="204"/>
      </rPr>
      <t xml:space="preserve">
НР (42 руб.): 104% от ФОТ (40 руб.)
СП (22 руб.): 54%=60%*0.9 от ФОТ (40 руб.)</t>
    </r>
  </si>
  <si>
    <t>45</t>
  </si>
  <si>
    <r>
      <t>ТЕРр68-34-2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</si>
  <si>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r>
      <t>Валка деревьев с применением автогидроподъемника без корчевки пня мягколиственных, твердолиственных (кроме породы тополь) при диаметре ствола: до 52 см (прим.)</t>
    </r>
    <r>
      <rPr>
        <i/>
        <sz val="7"/>
        <rFont val="Arial"/>
        <family val="2"/>
        <charset val="204"/>
      </rPr>
      <t xml:space="preserve">
НР (113 руб.): 104% от ФОТ (109 руб.)
СП (59 руб.): 54%=60%*0.9 от ФОТ (109 руб.)</t>
    </r>
  </si>
  <si>
    <t>46</t>
  </si>
  <si>
    <r>
      <t>ТЕРр68-1-1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</si>
  <si>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 пень</t>
  </si>
  <si>
    <r>
      <t>Корчевка пней вручную давностью рубки до трех лет: диаметром до 500 мм мягких пород</t>
    </r>
    <r>
      <rPr>
        <i/>
        <sz val="7"/>
        <rFont val="Arial"/>
        <family val="2"/>
        <charset val="204"/>
      </rPr>
      <t xml:space="preserve">
НР (121 руб.): 104% от ФОТ (116 руб.)
СП (63 руб.): 54%=60%*0.9 от ФОТ (116 руб.)</t>
    </r>
  </si>
  <si>
    <t>47</t>
  </si>
  <si>
    <r>
      <t>ТЕР01-02-119-02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</si>
  <si>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100 м2</t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</si>
  <si>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(6 руб.): 64%=80%*0.8 от ФОТ (9 руб.)
СП (3 руб.): 34%=45%*0.75 от ФОТ (9 руб.)</t>
    </r>
  </si>
  <si>
    <t>48</t>
  </si>
  <si>
    <r>
      <t>ТССЦпг01-01-01-041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</si>
  <si>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НР 0% от ФОТ
СП 0% от ФОТ</t>
    </r>
  </si>
  <si>
    <t>49</t>
  </si>
  <si>
    <t>Итого прямые затраты по смете в базисных ценах</t>
  </si>
  <si>
    <t>Накладные расходы</t>
  </si>
  <si>
    <t>Сметная прибыль</t>
  </si>
  <si>
    <t>ВСЕГО по смете</t>
  </si>
  <si>
    <t>Основание: дефектная ведомость</t>
  </si>
  <si>
    <t>___________________________100,526</t>
  </si>
  <si>
    <t>тыс. руб.</t>
  </si>
  <si>
    <t>___________________________2,666</t>
  </si>
  <si>
    <t>Составлен(а) в текущих (прогнозных) ценах по состоянию на 01.01.2000г. (в ТСНБ Орловской области редакции 2014г.)</t>
  </si>
  <si>
    <t>ремонт дворовой территории по программе формирование современной городской среды по адресу:, ул. Ленина, д 36, пгт. Змиевка, Свердловского района Орловской области</t>
  </si>
  <si>
    <t>Глава администрации Свердловского</t>
  </si>
  <si>
    <t>района Орловской области</t>
  </si>
  <si>
    <t xml:space="preserve">________________О.Д. Шумай 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</si>
  <si>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</si>
  <si>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</si>
  <si>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_______________________________________________________________________________________________205,46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</si>
  <si>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</si>
  <si>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</si>
  <si>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</si>
  <si>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_______________________________________________________________________________________________1,595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</si>
  <si>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</si>
  <si>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_______________________________________________________________________________________________98,931</t>
  </si>
  <si>
    <t>Перевод в текущий уровень цен с учетом на  IV квартал 2018 г. Письмо Минстрой №41343-ЛС/09 от 10.10.2018г. К=6,71</t>
  </si>
  <si>
    <t>Итого по смете в ценах по состоянию на IV квартал 2018 г. Письмо Минстрой №41343-ЛС/09 от 10.10.2018г. К=6,71</t>
  </si>
  <si>
    <t>НДС 20%</t>
  </si>
  <si>
    <t xml:space="preserve">  ВСЕГО в текущем уровене цен с учетом на  IV квартал 2018 г. Письмо Минстрой №41343-ЛС/09 от 10.10.2018г. К=6,71</t>
  </si>
  <si>
    <r>
      <t>Составила:</t>
    </r>
    <r>
      <rPr>
        <u/>
        <sz val="9"/>
        <rFont val="Arial"/>
        <family val="2"/>
        <charset val="204"/>
      </rPr>
      <t xml:space="preserve">                                    </t>
    </r>
    <r>
      <rPr>
        <sz val="9"/>
        <rFont val="Arial"/>
        <family val="2"/>
        <charset val="204"/>
      </rPr>
      <t>Ишутина Е.Г.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</si>
</sst>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u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13" fillId="0" borderId="3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1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 wrapText="1"/>
    </xf>
    <xf numFmtId="49" fontId="13" fillId="0" borderId="3" xfId="1" applyNumberFormat="1" applyFont="1" applyBorder="1" applyAlignment="1">
      <alignment horizontal="center" vertical="top"/>
    </xf>
    <xf numFmtId="49" fontId="13" fillId="0" borderId="4" xfId="1" applyNumberFormat="1" applyFont="1" applyBorder="1" applyAlignment="1">
      <alignment horizontal="center" vertical="top"/>
    </xf>
    <xf numFmtId="49" fontId="13" fillId="0" borderId="5" xfId="1" applyNumberFormat="1" applyFont="1" applyBorder="1" applyAlignment="1">
      <alignment horizontal="center" vertical="top"/>
    </xf>
    <xf numFmtId="0" fontId="3" fillId="0" borderId="4" xfId="1" applyNumberFormat="1" applyFont="1" applyBorder="1" applyAlignment="1">
      <alignment horizontal="left" vertical="top" wrapText="1"/>
    </xf>
    <xf numFmtId="0" fontId="3" fillId="0" borderId="5" xfId="1" applyNumberFormat="1" applyFont="1" applyBorder="1" applyAlignment="1">
      <alignment horizontal="left" vertical="top" wrapText="1"/>
    </xf>
    <xf numFmtId="0" fontId="13" fillId="0" borderId="4" xfId="1" applyNumberFormat="1" applyFont="1" applyBorder="1" applyAlignment="1">
      <alignment horizontal="left" vertical="top" wrapText="1"/>
    </xf>
    <xf numFmtId="0" fontId="13" fillId="0" borderId="5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2"/>
  <sheetViews>
    <sheetView showGridLines="0" tabSelected="1" zoomScaleNormal="100" zoomScaleSheetLayoutView="75" workbookViewId="0">
      <selection activeCell="E98" sqref="E98"/>
    </sheetView>
  </sheetViews>
  <sheetFormatPr defaultRowHeight="12.75" outlineLevelRow="2" x14ac:dyDescent="0.2"/>
  <cols>
    <col min="1" max="1" width="4.5703125" style="41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38" t="s">
        <v>0</v>
      </c>
      <c r="J1" s="2" t="s">
        <v>1</v>
      </c>
    </row>
    <row r="2" spans="1:14" outlineLevel="1" x14ac:dyDescent="0.2">
      <c r="A2" s="39"/>
      <c r="J2" s="5" t="s">
        <v>167</v>
      </c>
    </row>
    <row r="3" spans="1:14" outlineLevel="1" x14ac:dyDescent="0.2">
      <c r="A3" s="39"/>
      <c r="J3" s="5" t="s">
        <v>168</v>
      </c>
    </row>
    <row r="4" spans="1:14" outlineLevel="1" x14ac:dyDescent="0.2">
      <c r="A4" s="39" t="s">
        <v>18</v>
      </c>
      <c r="J4" s="5" t="s">
        <v>169</v>
      </c>
    </row>
    <row r="5" spans="1:14" outlineLevel="1" x14ac:dyDescent="0.2">
      <c r="A5" s="40" t="s">
        <v>20</v>
      </c>
      <c r="J5" s="15" t="s">
        <v>21</v>
      </c>
    </row>
    <row r="6" spans="1:14" ht="14.25" x14ac:dyDescent="0.2">
      <c r="C6" s="27"/>
      <c r="D6" s="22"/>
      <c r="E6" s="22"/>
      <c r="F6" s="17"/>
      <c r="G6" s="17"/>
      <c r="H6" s="22"/>
      <c r="I6" s="17"/>
      <c r="J6" s="17"/>
    </row>
    <row r="7" spans="1:14" ht="14.25" x14ac:dyDescent="0.2">
      <c r="C7" s="15"/>
      <c r="D7" s="13"/>
      <c r="E7" s="28" t="s">
        <v>2</v>
      </c>
      <c r="F7" s="19"/>
      <c r="G7" s="19"/>
      <c r="I7" s="18"/>
    </row>
    <row r="8" spans="1:14" ht="14.25" x14ac:dyDescent="0.2">
      <c r="C8" s="15"/>
      <c r="D8" s="13"/>
      <c r="E8" s="28"/>
      <c r="F8" s="19"/>
      <c r="G8" s="19"/>
      <c r="I8" s="18"/>
    </row>
    <row r="9" spans="1:14" ht="15.75" x14ac:dyDescent="0.2">
      <c r="C9" s="15"/>
      <c r="D9" s="20" t="s">
        <v>3</v>
      </c>
    </row>
    <row r="10" spans="1:14" ht="14.25" x14ac:dyDescent="0.2">
      <c r="C10" s="15"/>
      <c r="D10" s="16" t="s">
        <v>4</v>
      </c>
      <c r="I10" s="21"/>
    </row>
    <row r="11" spans="1:14" x14ac:dyDescent="0.2">
      <c r="C11" s="29"/>
      <c r="D11" s="13"/>
      <c r="E11" s="30"/>
      <c r="F11" s="31"/>
      <c r="G11" s="31"/>
      <c r="I11" s="12"/>
    </row>
    <row r="12" spans="1:14" ht="29.25" customHeight="1" x14ac:dyDescent="0.2">
      <c r="B12" s="32" t="s">
        <v>5</v>
      </c>
      <c r="C12" s="69" t="s">
        <v>166</v>
      </c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4" ht="14.25" x14ac:dyDescent="0.2">
      <c r="C13" s="33"/>
      <c r="D13" s="13"/>
      <c r="E13" s="26" t="s">
        <v>6</v>
      </c>
      <c r="G13" s="19"/>
      <c r="H13" s="16"/>
      <c r="I13" s="19"/>
      <c r="J13" s="19"/>
    </row>
    <row r="14" spans="1:14" x14ac:dyDescent="0.2">
      <c r="A14" s="42"/>
      <c r="B14" s="34"/>
      <c r="C14" s="15"/>
      <c r="D14" s="13"/>
      <c r="E14" s="35"/>
    </row>
    <row r="15" spans="1:14" ht="14.25" x14ac:dyDescent="0.2">
      <c r="C15" s="23" t="s">
        <v>161</v>
      </c>
      <c r="D15" s="13"/>
      <c r="E15" s="12"/>
      <c r="I15" s="23"/>
      <c r="J15" s="23"/>
      <c r="N15" s="6"/>
    </row>
    <row r="16" spans="1:14" s="24" customFormat="1" ht="15" x14ac:dyDescent="0.25">
      <c r="A16" s="43"/>
      <c r="B16" s="36"/>
      <c r="C16" s="23" t="s">
        <v>174</v>
      </c>
      <c r="D16" s="6"/>
      <c r="E16" s="53" t="s">
        <v>162</v>
      </c>
      <c r="F16" s="54"/>
      <c r="G16" s="55" t="s">
        <v>163</v>
      </c>
      <c r="H16" s="6"/>
      <c r="I16" s="23"/>
      <c r="J16" s="23"/>
      <c r="K16" s="6"/>
      <c r="L16" s="6"/>
      <c r="M16" s="6"/>
    </row>
    <row r="17" spans="1:13" s="24" customFormat="1" ht="15" outlineLevel="1" x14ac:dyDescent="0.25">
      <c r="A17" s="43"/>
      <c r="B17" s="36"/>
      <c r="C17" s="23" t="s">
        <v>177</v>
      </c>
      <c r="D17" s="6"/>
      <c r="E17" s="53" t="s">
        <v>178</v>
      </c>
      <c r="F17" s="54"/>
      <c r="G17" s="55" t="s">
        <v>163</v>
      </c>
      <c r="H17" s="6"/>
      <c r="I17" s="23"/>
      <c r="J17" s="23"/>
      <c r="K17" s="6"/>
      <c r="L17" s="6"/>
      <c r="M17" s="6"/>
    </row>
    <row r="18" spans="1:13" s="24" customFormat="1" ht="15" outlineLevel="1" x14ac:dyDescent="0.25">
      <c r="A18" s="43"/>
      <c r="B18" s="36"/>
      <c r="C18" s="23" t="s">
        <v>175</v>
      </c>
      <c r="D18" s="6"/>
      <c r="E18" s="53" t="s">
        <v>176</v>
      </c>
      <c r="F18" s="54"/>
      <c r="G18" s="55" t="s">
        <v>163</v>
      </c>
      <c r="H18" s="6"/>
      <c r="I18" s="23"/>
      <c r="J18" s="23"/>
      <c r="K18" s="6"/>
      <c r="L18" s="6"/>
      <c r="M18" s="6"/>
    </row>
    <row r="19" spans="1:13" s="24" customFormat="1" ht="15" x14ac:dyDescent="0.25">
      <c r="A19" s="43"/>
      <c r="B19" s="36"/>
      <c r="C19" s="23" t="s">
        <v>170</v>
      </c>
      <c r="D19" s="16"/>
      <c r="E19" s="53" t="s">
        <v>164</v>
      </c>
      <c r="F19" s="54"/>
      <c r="G19" s="55" t="s">
        <v>163</v>
      </c>
      <c r="H19" s="6"/>
      <c r="I19" s="23"/>
      <c r="J19" s="23"/>
      <c r="K19" s="6"/>
      <c r="L19" s="6"/>
      <c r="M19" s="6"/>
    </row>
    <row r="20" spans="1:13" s="24" customFormat="1" ht="15" outlineLevel="1" x14ac:dyDescent="0.25">
      <c r="A20" s="43"/>
      <c r="B20" s="36"/>
      <c r="C20" s="23" t="s">
        <v>171</v>
      </c>
      <c r="D20" s="16"/>
      <c r="E20" s="53" t="s">
        <v>172</v>
      </c>
      <c r="F20" s="54"/>
      <c r="G20" s="55" t="s">
        <v>173</v>
      </c>
      <c r="H20" s="6"/>
      <c r="I20" s="23"/>
      <c r="J20" s="23"/>
      <c r="K20" s="6"/>
      <c r="L20" s="6"/>
      <c r="M20" s="6"/>
    </row>
    <row r="21" spans="1:13" ht="14.25" x14ac:dyDescent="0.2">
      <c r="C21" s="37" t="s">
        <v>165</v>
      </c>
      <c r="D21" s="13"/>
      <c r="E21" s="12"/>
    </row>
    <row r="22" spans="1:13" x14ac:dyDescent="0.2">
      <c r="C22" s="15"/>
      <c r="D22" s="13"/>
      <c r="E22" s="12"/>
    </row>
    <row r="23" spans="1:13" x14ac:dyDescent="0.2">
      <c r="C23" s="15"/>
      <c r="D23" s="13"/>
      <c r="E23" s="12"/>
    </row>
    <row r="24" spans="1:13" ht="12.75" customHeight="1" x14ac:dyDescent="0.2">
      <c r="A24" s="47" t="s">
        <v>7</v>
      </c>
      <c r="B24" s="49" t="s">
        <v>17</v>
      </c>
      <c r="C24" s="45" t="s">
        <v>8</v>
      </c>
      <c r="D24" s="45" t="s">
        <v>9</v>
      </c>
      <c r="E24" s="45" t="s">
        <v>10</v>
      </c>
      <c r="F24" s="45" t="s">
        <v>11</v>
      </c>
      <c r="G24" s="46"/>
      <c r="H24" s="46"/>
      <c r="I24" s="46"/>
      <c r="J24" s="45" t="s">
        <v>12</v>
      </c>
      <c r="K24" s="46"/>
      <c r="L24" s="46"/>
      <c r="M24" s="46"/>
    </row>
    <row r="25" spans="1:13" ht="13.5" customHeight="1" x14ac:dyDescent="0.2">
      <c r="A25" s="48"/>
      <c r="B25" s="50"/>
      <c r="C25" s="51"/>
      <c r="D25" s="45"/>
      <c r="E25" s="45"/>
      <c r="F25" s="45" t="s">
        <v>13</v>
      </c>
      <c r="G25" s="45" t="s">
        <v>14</v>
      </c>
      <c r="H25" s="46"/>
      <c r="I25" s="46"/>
      <c r="J25" s="45" t="s">
        <v>13</v>
      </c>
      <c r="K25" s="45" t="s">
        <v>14</v>
      </c>
      <c r="L25" s="46"/>
      <c r="M25" s="46"/>
    </row>
    <row r="26" spans="1:13" ht="24" x14ac:dyDescent="0.2">
      <c r="A26" s="48"/>
      <c r="B26" s="50"/>
      <c r="C26" s="51"/>
      <c r="D26" s="45"/>
      <c r="E26" s="45"/>
      <c r="F26" s="46"/>
      <c r="G26" s="7" t="s">
        <v>15</v>
      </c>
      <c r="H26" s="7" t="s">
        <v>19</v>
      </c>
      <c r="I26" s="7" t="s">
        <v>16</v>
      </c>
      <c r="J26" s="46"/>
      <c r="K26" s="7" t="s">
        <v>15</v>
      </c>
      <c r="L26" s="7" t="s">
        <v>19</v>
      </c>
      <c r="M26" s="7" t="s">
        <v>16</v>
      </c>
    </row>
    <row r="27" spans="1:13" x14ac:dyDescent="0.2">
      <c r="A27" s="44">
        <v>1</v>
      </c>
      <c r="B27" s="9">
        <v>2</v>
      </c>
      <c r="C27" s="7">
        <v>3</v>
      </c>
      <c r="D27" s="7">
        <v>4</v>
      </c>
      <c r="E27" s="25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</row>
    <row r="28" spans="1:13" ht="19.149999999999999" customHeight="1" x14ac:dyDescent="0.2">
      <c r="A28" s="57" t="s">
        <v>22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ht="82.5" x14ac:dyDescent="0.2">
      <c r="A29" s="59" t="s">
        <v>23</v>
      </c>
      <c r="B29" s="60" t="s">
        <v>24</v>
      </c>
      <c r="C29" s="61" t="s">
        <v>26</v>
      </c>
      <c r="D29" s="25" t="s">
        <v>25</v>
      </c>
      <c r="E29" s="62">
        <v>0.52</v>
      </c>
      <c r="F29" s="63">
        <v>27.75</v>
      </c>
      <c r="G29" s="64"/>
      <c r="H29" s="63">
        <v>27.75</v>
      </c>
      <c r="I29" s="63">
        <v>4.25</v>
      </c>
      <c r="J29" s="64">
        <v>14</v>
      </c>
      <c r="K29" s="64"/>
      <c r="L29" s="64">
        <v>14</v>
      </c>
      <c r="M29" s="64">
        <v>2</v>
      </c>
    </row>
    <row r="30" spans="1:13" ht="82.5" x14ac:dyDescent="0.2">
      <c r="A30" s="59" t="s">
        <v>27</v>
      </c>
      <c r="B30" s="60" t="s">
        <v>28</v>
      </c>
      <c r="C30" s="61" t="s">
        <v>30</v>
      </c>
      <c r="D30" s="25" t="s">
        <v>29</v>
      </c>
      <c r="E30" s="62">
        <v>0.75690000000000002</v>
      </c>
      <c r="F30" s="63">
        <v>2914.97</v>
      </c>
      <c r="G30" s="63">
        <v>146.07</v>
      </c>
      <c r="H30" s="63">
        <v>2733.2</v>
      </c>
      <c r="I30" s="63">
        <v>223.81</v>
      </c>
      <c r="J30" s="64">
        <v>2206</v>
      </c>
      <c r="K30" s="64">
        <v>111</v>
      </c>
      <c r="L30" s="64">
        <v>2069</v>
      </c>
      <c r="M30" s="64">
        <v>169</v>
      </c>
    </row>
    <row r="31" spans="1:13" ht="41.25" x14ac:dyDescent="0.2">
      <c r="A31" s="59" t="s">
        <v>31</v>
      </c>
      <c r="B31" s="60" t="s">
        <v>32</v>
      </c>
      <c r="C31" s="61" t="s">
        <v>33</v>
      </c>
      <c r="D31" s="25" t="s">
        <v>34</v>
      </c>
      <c r="E31" s="62">
        <v>83.259</v>
      </c>
      <c r="F31" s="63">
        <v>50.24</v>
      </c>
      <c r="G31" s="64"/>
      <c r="H31" s="64"/>
      <c r="I31" s="64"/>
      <c r="J31" s="64">
        <v>4183</v>
      </c>
      <c r="K31" s="64"/>
      <c r="L31" s="64"/>
      <c r="M31" s="64"/>
    </row>
    <row r="32" spans="1:13" ht="82.5" x14ac:dyDescent="0.2">
      <c r="A32" s="59" t="s">
        <v>35</v>
      </c>
      <c r="B32" s="60" t="s">
        <v>36</v>
      </c>
      <c r="C32" s="61" t="s">
        <v>37</v>
      </c>
      <c r="D32" s="25" t="s">
        <v>29</v>
      </c>
      <c r="E32" s="62">
        <v>0.75690000000000002</v>
      </c>
      <c r="F32" s="63">
        <v>4586.5</v>
      </c>
      <c r="G32" s="63">
        <v>227</v>
      </c>
      <c r="H32" s="63">
        <v>4309.53</v>
      </c>
      <c r="I32" s="63">
        <v>351.23</v>
      </c>
      <c r="J32" s="64">
        <v>3472</v>
      </c>
      <c r="K32" s="64">
        <v>172</v>
      </c>
      <c r="L32" s="64">
        <v>3262</v>
      </c>
      <c r="M32" s="64">
        <v>266</v>
      </c>
    </row>
    <row r="33" spans="1:13" ht="41.25" x14ac:dyDescent="0.2">
      <c r="A33" s="59" t="s">
        <v>38</v>
      </c>
      <c r="B33" s="60" t="s">
        <v>39</v>
      </c>
      <c r="C33" s="61" t="s">
        <v>40</v>
      </c>
      <c r="D33" s="25" t="s">
        <v>34</v>
      </c>
      <c r="E33" s="62">
        <v>95.37</v>
      </c>
      <c r="F33" s="63">
        <v>92</v>
      </c>
      <c r="G33" s="64"/>
      <c r="H33" s="64"/>
      <c r="I33" s="64"/>
      <c r="J33" s="64">
        <v>8774</v>
      </c>
      <c r="K33" s="64"/>
      <c r="L33" s="64"/>
      <c r="M33" s="64"/>
    </row>
    <row r="34" spans="1:13" ht="55.5" x14ac:dyDescent="0.2">
      <c r="A34" s="59" t="s">
        <v>41</v>
      </c>
      <c r="B34" s="60" t="s">
        <v>42</v>
      </c>
      <c r="C34" s="61" t="s">
        <v>44</v>
      </c>
      <c r="D34" s="25" t="s">
        <v>43</v>
      </c>
      <c r="E34" s="62">
        <v>123.98099999999999</v>
      </c>
      <c r="F34" s="63">
        <v>18.5</v>
      </c>
      <c r="G34" s="64"/>
      <c r="H34" s="64"/>
      <c r="I34" s="64"/>
      <c r="J34" s="64">
        <v>2294</v>
      </c>
      <c r="K34" s="64"/>
      <c r="L34" s="64"/>
      <c r="M34" s="64"/>
    </row>
    <row r="35" spans="1:13" ht="70.5" x14ac:dyDescent="0.2">
      <c r="A35" s="59" t="s">
        <v>45</v>
      </c>
      <c r="B35" s="60" t="s">
        <v>46</v>
      </c>
      <c r="C35" s="61" t="s">
        <v>48</v>
      </c>
      <c r="D35" s="25" t="s">
        <v>47</v>
      </c>
      <c r="E35" s="62">
        <v>0.40400000000000003</v>
      </c>
      <c r="F35" s="63">
        <v>1587.83</v>
      </c>
      <c r="G35" s="64"/>
      <c r="H35" s="63">
        <v>46.41</v>
      </c>
      <c r="I35" s="63">
        <v>9.01</v>
      </c>
      <c r="J35" s="64">
        <v>641</v>
      </c>
      <c r="K35" s="64"/>
      <c r="L35" s="64">
        <v>19</v>
      </c>
      <c r="M35" s="64">
        <v>4</v>
      </c>
    </row>
    <row r="36" spans="1:13" ht="41.25" x14ac:dyDescent="0.2">
      <c r="A36" s="59" t="s">
        <v>49</v>
      </c>
      <c r="B36" s="60" t="s">
        <v>50</v>
      </c>
      <c r="C36" s="61" t="s">
        <v>51</v>
      </c>
      <c r="D36" s="25" t="s">
        <v>52</v>
      </c>
      <c r="E36" s="62">
        <v>-0.41610000000000003</v>
      </c>
      <c r="F36" s="63">
        <v>1496.52</v>
      </c>
      <c r="G36" s="64"/>
      <c r="H36" s="64"/>
      <c r="I36" s="64"/>
      <c r="J36" s="64">
        <v>-623</v>
      </c>
      <c r="K36" s="64"/>
      <c r="L36" s="64"/>
      <c r="M36" s="64"/>
    </row>
    <row r="37" spans="1:13" ht="41.25" x14ac:dyDescent="0.2">
      <c r="A37" s="59" t="s">
        <v>53</v>
      </c>
      <c r="B37" s="60" t="s">
        <v>54</v>
      </c>
      <c r="C37" s="61" t="s">
        <v>55</v>
      </c>
      <c r="D37" s="25" t="s">
        <v>52</v>
      </c>
      <c r="E37" s="62">
        <v>0.41610000000000003</v>
      </c>
      <c r="F37" s="63">
        <v>1700.14</v>
      </c>
      <c r="G37" s="64"/>
      <c r="H37" s="64"/>
      <c r="I37" s="64"/>
      <c r="J37" s="64">
        <v>707</v>
      </c>
      <c r="K37" s="64"/>
      <c r="L37" s="64"/>
      <c r="M37" s="64"/>
    </row>
    <row r="38" spans="1:13" ht="94.5" x14ac:dyDescent="0.2">
      <c r="A38" s="59" t="s">
        <v>56</v>
      </c>
      <c r="B38" s="60" t="s">
        <v>57</v>
      </c>
      <c r="C38" s="61" t="s">
        <v>59</v>
      </c>
      <c r="D38" s="25" t="s">
        <v>58</v>
      </c>
      <c r="E38" s="62">
        <v>0.35699999999999998</v>
      </c>
      <c r="F38" s="63">
        <v>51482.41</v>
      </c>
      <c r="G38" s="63">
        <v>246.59</v>
      </c>
      <c r="H38" s="63">
        <v>3137.04</v>
      </c>
      <c r="I38" s="63">
        <v>374.1</v>
      </c>
      <c r="J38" s="64">
        <v>18379</v>
      </c>
      <c r="K38" s="64">
        <v>88</v>
      </c>
      <c r="L38" s="64">
        <v>1120</v>
      </c>
      <c r="M38" s="64">
        <v>134</v>
      </c>
    </row>
    <row r="39" spans="1:13" ht="41.25" x14ac:dyDescent="0.2">
      <c r="A39" s="59" t="s">
        <v>60</v>
      </c>
      <c r="B39" s="60" t="s">
        <v>50</v>
      </c>
      <c r="C39" s="61" t="s">
        <v>51</v>
      </c>
      <c r="D39" s="25" t="s">
        <v>52</v>
      </c>
      <c r="E39" s="62">
        <v>-2.64E-2</v>
      </c>
      <c r="F39" s="63">
        <v>1496.52</v>
      </c>
      <c r="G39" s="64"/>
      <c r="H39" s="64"/>
      <c r="I39" s="64"/>
      <c r="J39" s="64">
        <v>-40</v>
      </c>
      <c r="K39" s="64"/>
      <c r="L39" s="64"/>
      <c r="M39" s="64"/>
    </row>
    <row r="40" spans="1:13" ht="41.25" x14ac:dyDescent="0.2">
      <c r="A40" s="59" t="s">
        <v>61</v>
      </c>
      <c r="B40" s="60" t="s">
        <v>62</v>
      </c>
      <c r="C40" s="61" t="s">
        <v>63</v>
      </c>
      <c r="D40" s="25" t="s">
        <v>52</v>
      </c>
      <c r="E40" s="62">
        <v>-36.06</v>
      </c>
      <c r="F40" s="63">
        <v>475</v>
      </c>
      <c r="G40" s="64"/>
      <c r="H40" s="64"/>
      <c r="I40" s="64"/>
      <c r="J40" s="64">
        <v>-17129</v>
      </c>
      <c r="K40" s="64"/>
      <c r="L40" s="64"/>
      <c r="M40" s="64"/>
    </row>
    <row r="41" spans="1:13" ht="41.25" x14ac:dyDescent="0.2">
      <c r="A41" s="59" t="s">
        <v>64</v>
      </c>
      <c r="B41" s="60" t="s">
        <v>54</v>
      </c>
      <c r="C41" s="61" t="s">
        <v>55</v>
      </c>
      <c r="D41" s="25" t="s">
        <v>52</v>
      </c>
      <c r="E41" s="62">
        <v>2.64E-2</v>
      </c>
      <c r="F41" s="63">
        <v>1700.14</v>
      </c>
      <c r="G41" s="64"/>
      <c r="H41" s="64"/>
      <c r="I41" s="64"/>
      <c r="J41" s="64">
        <v>45</v>
      </c>
      <c r="K41" s="64"/>
      <c r="L41" s="64"/>
      <c r="M41" s="64"/>
    </row>
    <row r="42" spans="1:13" ht="48" x14ac:dyDescent="0.2">
      <c r="A42" s="59" t="s">
        <v>65</v>
      </c>
      <c r="B42" s="60" t="s">
        <v>66</v>
      </c>
      <c r="C42" s="61" t="s">
        <v>67</v>
      </c>
      <c r="D42" s="25" t="s">
        <v>52</v>
      </c>
      <c r="E42" s="62">
        <v>36.06</v>
      </c>
      <c r="F42" s="63">
        <v>515</v>
      </c>
      <c r="G42" s="64"/>
      <c r="H42" s="64"/>
      <c r="I42" s="64"/>
      <c r="J42" s="64">
        <v>18571</v>
      </c>
      <c r="K42" s="64"/>
      <c r="L42" s="64"/>
      <c r="M42" s="64"/>
    </row>
    <row r="43" spans="1:13" ht="70.5" x14ac:dyDescent="0.2">
      <c r="A43" s="59" t="s">
        <v>68</v>
      </c>
      <c r="B43" s="60" t="s">
        <v>46</v>
      </c>
      <c r="C43" s="61" t="s">
        <v>69</v>
      </c>
      <c r="D43" s="25" t="s">
        <v>47</v>
      </c>
      <c r="E43" s="62">
        <v>0.151</v>
      </c>
      <c r="F43" s="63">
        <v>1587.83</v>
      </c>
      <c r="G43" s="64"/>
      <c r="H43" s="63">
        <v>46.41</v>
      </c>
      <c r="I43" s="63">
        <v>9.01</v>
      </c>
      <c r="J43" s="64">
        <v>240</v>
      </c>
      <c r="K43" s="64"/>
      <c r="L43" s="64">
        <v>7</v>
      </c>
      <c r="M43" s="64">
        <v>1</v>
      </c>
    </row>
    <row r="44" spans="1:13" ht="41.25" x14ac:dyDescent="0.2">
      <c r="A44" s="59" t="s">
        <v>70</v>
      </c>
      <c r="B44" s="60" t="s">
        <v>50</v>
      </c>
      <c r="C44" s="61" t="s">
        <v>51</v>
      </c>
      <c r="D44" s="25" t="s">
        <v>52</v>
      </c>
      <c r="E44" s="62">
        <v>-0.1555</v>
      </c>
      <c r="F44" s="63">
        <v>1496.52</v>
      </c>
      <c r="G44" s="64"/>
      <c r="H44" s="64"/>
      <c r="I44" s="64"/>
      <c r="J44" s="64">
        <v>-233</v>
      </c>
      <c r="K44" s="64"/>
      <c r="L44" s="64"/>
      <c r="M44" s="64"/>
    </row>
    <row r="45" spans="1:13" ht="41.25" x14ac:dyDescent="0.2">
      <c r="A45" s="59" t="s">
        <v>71</v>
      </c>
      <c r="B45" s="60" t="s">
        <v>54</v>
      </c>
      <c r="C45" s="61" t="s">
        <v>55</v>
      </c>
      <c r="D45" s="25" t="s">
        <v>52</v>
      </c>
      <c r="E45" s="62">
        <v>0.1555</v>
      </c>
      <c r="F45" s="63">
        <v>1700.14</v>
      </c>
      <c r="G45" s="64"/>
      <c r="H45" s="64"/>
      <c r="I45" s="64"/>
      <c r="J45" s="64">
        <v>264</v>
      </c>
      <c r="K45" s="64"/>
      <c r="L45" s="64"/>
      <c r="M45" s="64"/>
    </row>
    <row r="46" spans="1:13" ht="106.5" x14ac:dyDescent="0.2">
      <c r="A46" s="59" t="s">
        <v>72</v>
      </c>
      <c r="B46" s="60" t="s">
        <v>73</v>
      </c>
      <c r="C46" s="61" t="s">
        <v>75</v>
      </c>
      <c r="D46" s="25" t="s">
        <v>74</v>
      </c>
      <c r="E46" s="62">
        <v>0.50461</v>
      </c>
      <c r="F46" s="63">
        <v>47217.4</v>
      </c>
      <c r="G46" s="63">
        <v>427.24</v>
      </c>
      <c r="H46" s="63">
        <v>2820.24</v>
      </c>
      <c r="I46" s="63">
        <v>330.8</v>
      </c>
      <c r="J46" s="64">
        <v>23826</v>
      </c>
      <c r="K46" s="64">
        <v>216</v>
      </c>
      <c r="L46" s="64">
        <v>1423</v>
      </c>
      <c r="M46" s="64">
        <v>167</v>
      </c>
    </row>
    <row r="47" spans="1:13" ht="48" x14ac:dyDescent="0.2">
      <c r="A47" s="59" t="s">
        <v>76</v>
      </c>
      <c r="B47" s="60" t="s">
        <v>77</v>
      </c>
      <c r="C47" s="61" t="s">
        <v>78</v>
      </c>
      <c r="D47" s="25" t="s">
        <v>52</v>
      </c>
      <c r="E47" s="62">
        <v>-48.75</v>
      </c>
      <c r="F47" s="63">
        <v>452.6</v>
      </c>
      <c r="G47" s="64"/>
      <c r="H47" s="64"/>
      <c r="I47" s="64"/>
      <c r="J47" s="64">
        <v>-22064</v>
      </c>
      <c r="K47" s="64"/>
      <c r="L47" s="64"/>
      <c r="M47" s="64"/>
    </row>
    <row r="48" spans="1:13" ht="48" x14ac:dyDescent="0.2">
      <c r="A48" s="59" t="s">
        <v>79</v>
      </c>
      <c r="B48" s="60" t="s">
        <v>66</v>
      </c>
      <c r="C48" s="61" t="s">
        <v>67</v>
      </c>
      <c r="D48" s="25" t="s">
        <v>52</v>
      </c>
      <c r="E48" s="62">
        <v>48.75</v>
      </c>
      <c r="F48" s="63">
        <v>515</v>
      </c>
      <c r="G48" s="64"/>
      <c r="H48" s="64"/>
      <c r="I48" s="64"/>
      <c r="J48" s="64">
        <v>25106</v>
      </c>
      <c r="K48" s="64"/>
      <c r="L48" s="64"/>
      <c r="M48" s="64"/>
    </row>
    <row r="49" spans="1:13" ht="114" x14ac:dyDescent="0.2">
      <c r="A49" s="59" t="s">
        <v>80</v>
      </c>
      <c r="B49" s="60" t="s">
        <v>81</v>
      </c>
      <c r="C49" s="61" t="s">
        <v>82</v>
      </c>
      <c r="D49" s="25" t="s">
        <v>74</v>
      </c>
      <c r="E49" s="62">
        <v>0.50461</v>
      </c>
      <c r="F49" s="63">
        <v>10967.13</v>
      </c>
      <c r="G49" s="63">
        <v>2</v>
      </c>
      <c r="H49" s="63">
        <v>7.45</v>
      </c>
      <c r="I49" s="64"/>
      <c r="J49" s="64">
        <v>5534</v>
      </c>
      <c r="K49" s="64">
        <v>1</v>
      </c>
      <c r="L49" s="64">
        <v>4</v>
      </c>
      <c r="M49" s="64"/>
    </row>
    <row r="50" spans="1:13" ht="48" x14ac:dyDescent="0.2">
      <c r="A50" s="59" t="s">
        <v>83</v>
      </c>
      <c r="B50" s="60" t="s">
        <v>77</v>
      </c>
      <c r="C50" s="61" t="s">
        <v>78</v>
      </c>
      <c r="D50" s="25" t="s">
        <v>52</v>
      </c>
      <c r="E50" s="62">
        <v>-12.21</v>
      </c>
      <c r="F50" s="63">
        <v>452.6</v>
      </c>
      <c r="G50" s="64"/>
      <c r="H50" s="64"/>
      <c r="I50" s="64"/>
      <c r="J50" s="64">
        <v>-5526</v>
      </c>
      <c r="K50" s="64"/>
      <c r="L50" s="64"/>
      <c r="M50" s="64"/>
    </row>
    <row r="51" spans="1:13" ht="48" x14ac:dyDescent="0.2">
      <c r="A51" s="59" t="s">
        <v>84</v>
      </c>
      <c r="B51" s="60" t="s">
        <v>66</v>
      </c>
      <c r="C51" s="61" t="s">
        <v>67</v>
      </c>
      <c r="D51" s="25" t="s">
        <v>52</v>
      </c>
      <c r="E51" s="62">
        <v>12.21</v>
      </c>
      <c r="F51" s="63">
        <v>515</v>
      </c>
      <c r="G51" s="64"/>
      <c r="H51" s="64"/>
      <c r="I51" s="64"/>
      <c r="J51" s="64">
        <v>6288</v>
      </c>
      <c r="K51" s="64"/>
      <c r="L51" s="64"/>
      <c r="M51" s="64"/>
    </row>
    <row r="52" spans="1:13" ht="70.5" x14ac:dyDescent="0.2">
      <c r="A52" s="59" t="s">
        <v>85</v>
      </c>
      <c r="B52" s="60" t="s">
        <v>86</v>
      </c>
      <c r="C52" s="61" t="s">
        <v>88</v>
      </c>
      <c r="D52" s="25" t="s">
        <v>87</v>
      </c>
      <c r="E52" s="62">
        <v>3.0000000000000001E-3</v>
      </c>
      <c r="F52" s="63">
        <v>3476.67</v>
      </c>
      <c r="G52" s="63">
        <v>457.6</v>
      </c>
      <c r="H52" s="63">
        <v>2876.28</v>
      </c>
      <c r="I52" s="63">
        <v>411.58</v>
      </c>
      <c r="J52" s="64">
        <v>10</v>
      </c>
      <c r="K52" s="64">
        <v>1</v>
      </c>
      <c r="L52" s="64">
        <v>9</v>
      </c>
      <c r="M52" s="64">
        <v>1</v>
      </c>
    </row>
    <row r="53" spans="1:13" ht="41.25" x14ac:dyDescent="0.2">
      <c r="A53" s="59" t="s">
        <v>89</v>
      </c>
      <c r="B53" s="60" t="s">
        <v>39</v>
      </c>
      <c r="C53" s="61" t="s">
        <v>40</v>
      </c>
      <c r="D53" s="25" t="s">
        <v>34</v>
      </c>
      <c r="E53" s="62">
        <v>0.378</v>
      </c>
      <c r="F53" s="63">
        <v>92</v>
      </c>
      <c r="G53" s="64"/>
      <c r="H53" s="64"/>
      <c r="I53" s="64"/>
      <c r="J53" s="64">
        <v>35</v>
      </c>
      <c r="K53" s="64"/>
      <c r="L53" s="64"/>
      <c r="M53" s="64"/>
    </row>
    <row r="54" spans="1:13" ht="55.5" x14ac:dyDescent="0.2">
      <c r="A54" s="59" t="s">
        <v>90</v>
      </c>
      <c r="B54" s="60" t="s">
        <v>42</v>
      </c>
      <c r="C54" s="61" t="s">
        <v>44</v>
      </c>
      <c r="D54" s="25" t="s">
        <v>43</v>
      </c>
      <c r="E54" s="62">
        <v>0.4914</v>
      </c>
      <c r="F54" s="63">
        <v>18.5</v>
      </c>
      <c r="G54" s="64"/>
      <c r="H54" s="63">
        <v>18.5</v>
      </c>
      <c r="I54" s="64"/>
      <c r="J54" s="64">
        <v>9</v>
      </c>
      <c r="K54" s="64"/>
      <c r="L54" s="64">
        <v>9</v>
      </c>
      <c r="M54" s="64"/>
    </row>
    <row r="55" spans="1:13" ht="19.149999999999999" customHeight="1" x14ac:dyDescent="0.2">
      <c r="A55" s="65" t="s">
        <v>91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</row>
    <row r="56" spans="1:13" ht="94.5" x14ac:dyDescent="0.2">
      <c r="A56" s="59" t="s">
        <v>92</v>
      </c>
      <c r="B56" s="60" t="s">
        <v>93</v>
      </c>
      <c r="C56" s="61" t="s">
        <v>95</v>
      </c>
      <c r="D56" s="25" t="s">
        <v>94</v>
      </c>
      <c r="E56" s="62">
        <v>2.9000000000000001E-2</v>
      </c>
      <c r="F56" s="63">
        <v>4841.34</v>
      </c>
      <c r="G56" s="63">
        <v>103.27</v>
      </c>
      <c r="H56" s="63">
        <v>4733.71</v>
      </c>
      <c r="I56" s="63">
        <v>562.94000000000005</v>
      </c>
      <c r="J56" s="64">
        <v>140</v>
      </c>
      <c r="K56" s="64">
        <v>3</v>
      </c>
      <c r="L56" s="64">
        <v>137</v>
      </c>
      <c r="M56" s="64">
        <v>16</v>
      </c>
    </row>
    <row r="57" spans="1:13" ht="55.5" x14ac:dyDescent="0.2">
      <c r="A57" s="59" t="s">
        <v>96</v>
      </c>
      <c r="B57" s="60" t="s">
        <v>97</v>
      </c>
      <c r="C57" s="61" t="s">
        <v>98</v>
      </c>
      <c r="D57" s="25" t="s">
        <v>43</v>
      </c>
      <c r="E57" s="62">
        <v>50.75</v>
      </c>
      <c r="F57" s="63">
        <v>4.91</v>
      </c>
      <c r="G57" s="64"/>
      <c r="H57" s="64"/>
      <c r="I57" s="64"/>
      <c r="J57" s="64">
        <v>249</v>
      </c>
      <c r="K57" s="64"/>
      <c r="L57" s="64"/>
      <c r="M57" s="64"/>
    </row>
    <row r="58" spans="1:13" ht="82.5" x14ac:dyDescent="0.2">
      <c r="A58" s="59" t="s">
        <v>99</v>
      </c>
      <c r="B58" s="60" t="s">
        <v>28</v>
      </c>
      <c r="C58" s="61" t="s">
        <v>100</v>
      </c>
      <c r="D58" s="25" t="s">
        <v>29</v>
      </c>
      <c r="E58" s="62">
        <v>1.7899999999999999E-2</v>
      </c>
      <c r="F58" s="63">
        <v>2914.97</v>
      </c>
      <c r="G58" s="63">
        <v>146.07</v>
      </c>
      <c r="H58" s="63">
        <v>2733.2</v>
      </c>
      <c r="I58" s="63">
        <v>223.81</v>
      </c>
      <c r="J58" s="64">
        <v>52</v>
      </c>
      <c r="K58" s="64">
        <v>3</v>
      </c>
      <c r="L58" s="64">
        <v>49</v>
      </c>
      <c r="M58" s="64">
        <v>4</v>
      </c>
    </row>
    <row r="59" spans="1:13" ht="41.25" x14ac:dyDescent="0.2">
      <c r="A59" s="59" t="s">
        <v>101</v>
      </c>
      <c r="B59" s="60" t="s">
        <v>32</v>
      </c>
      <c r="C59" s="61" t="s">
        <v>33</v>
      </c>
      <c r="D59" s="25" t="s">
        <v>34</v>
      </c>
      <c r="E59" s="62">
        <v>1.97</v>
      </c>
      <c r="F59" s="63">
        <v>50.24</v>
      </c>
      <c r="G59" s="64"/>
      <c r="H59" s="64"/>
      <c r="I59" s="64"/>
      <c r="J59" s="64">
        <v>99</v>
      </c>
      <c r="K59" s="64"/>
      <c r="L59" s="64"/>
      <c r="M59" s="64"/>
    </row>
    <row r="60" spans="1:13" ht="82.5" x14ac:dyDescent="0.2">
      <c r="A60" s="59" t="s">
        <v>102</v>
      </c>
      <c r="B60" s="60" t="s">
        <v>103</v>
      </c>
      <c r="C60" s="61" t="s">
        <v>105</v>
      </c>
      <c r="D60" s="25" t="s">
        <v>104</v>
      </c>
      <c r="E60" s="62">
        <v>1.7899999999999999E-2</v>
      </c>
      <c r="F60" s="63">
        <v>845.05</v>
      </c>
      <c r="G60" s="63">
        <v>845.05</v>
      </c>
      <c r="H60" s="64"/>
      <c r="I60" s="64"/>
      <c r="J60" s="64">
        <v>15</v>
      </c>
      <c r="K60" s="64">
        <v>15</v>
      </c>
      <c r="L60" s="64"/>
      <c r="M60" s="64"/>
    </row>
    <row r="61" spans="1:13" ht="41.25" x14ac:dyDescent="0.2">
      <c r="A61" s="59" t="s">
        <v>106</v>
      </c>
      <c r="B61" s="60" t="s">
        <v>39</v>
      </c>
      <c r="C61" s="61" t="s">
        <v>40</v>
      </c>
      <c r="D61" s="25" t="s">
        <v>34</v>
      </c>
      <c r="E61" s="62">
        <v>2.2599999999999998</v>
      </c>
      <c r="F61" s="63">
        <v>92</v>
      </c>
      <c r="G61" s="64"/>
      <c r="H61" s="64"/>
      <c r="I61" s="64"/>
      <c r="J61" s="64">
        <v>208</v>
      </c>
      <c r="K61" s="64"/>
      <c r="L61" s="64"/>
      <c r="M61" s="64"/>
    </row>
    <row r="62" spans="1:13" ht="55.5" x14ac:dyDescent="0.2">
      <c r="A62" s="59" t="s">
        <v>107</v>
      </c>
      <c r="B62" s="60" t="s">
        <v>42</v>
      </c>
      <c r="C62" s="61" t="s">
        <v>44</v>
      </c>
      <c r="D62" s="25" t="s">
        <v>43</v>
      </c>
      <c r="E62" s="62">
        <v>2.9380000000000002</v>
      </c>
      <c r="F62" s="63">
        <v>18.5</v>
      </c>
      <c r="G62" s="64"/>
      <c r="H62" s="63">
        <v>18.5</v>
      </c>
      <c r="I62" s="64"/>
      <c r="J62" s="64">
        <v>54</v>
      </c>
      <c r="K62" s="64"/>
      <c r="L62" s="64">
        <v>54</v>
      </c>
      <c r="M62" s="64"/>
    </row>
    <row r="63" spans="1:13" ht="82.5" x14ac:dyDescent="0.2">
      <c r="A63" s="59" t="s">
        <v>108</v>
      </c>
      <c r="B63" s="60" t="s">
        <v>109</v>
      </c>
      <c r="C63" s="61" t="s">
        <v>111</v>
      </c>
      <c r="D63" s="25" t="s">
        <v>110</v>
      </c>
      <c r="E63" s="62">
        <v>1.19</v>
      </c>
      <c r="F63" s="63">
        <v>4625.25</v>
      </c>
      <c r="G63" s="63">
        <v>746.3</v>
      </c>
      <c r="H63" s="63">
        <v>100.44</v>
      </c>
      <c r="I63" s="63">
        <v>11.56</v>
      </c>
      <c r="J63" s="64">
        <v>5504</v>
      </c>
      <c r="K63" s="64">
        <v>888</v>
      </c>
      <c r="L63" s="64">
        <v>120</v>
      </c>
      <c r="M63" s="64">
        <v>14</v>
      </c>
    </row>
    <row r="64" spans="1:13" ht="41.25" x14ac:dyDescent="0.2">
      <c r="A64" s="59" t="s">
        <v>112</v>
      </c>
      <c r="B64" s="60" t="s">
        <v>113</v>
      </c>
      <c r="C64" s="61" t="s">
        <v>114</v>
      </c>
      <c r="D64" s="25" t="s">
        <v>115</v>
      </c>
      <c r="E64" s="62">
        <v>119</v>
      </c>
      <c r="F64" s="63">
        <v>63.5</v>
      </c>
      <c r="G64" s="64"/>
      <c r="H64" s="64"/>
      <c r="I64" s="64"/>
      <c r="J64" s="64">
        <v>7557</v>
      </c>
      <c r="K64" s="64"/>
      <c r="L64" s="64"/>
      <c r="M64" s="64"/>
    </row>
    <row r="65" spans="1:13" ht="19.149999999999999" customHeight="1" x14ac:dyDescent="0.2">
      <c r="A65" s="65" t="s">
        <v>116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</row>
    <row r="66" spans="1:13" ht="82.5" x14ac:dyDescent="0.2">
      <c r="A66" s="59" t="s">
        <v>117</v>
      </c>
      <c r="B66" s="60" t="s">
        <v>118</v>
      </c>
      <c r="C66" s="61" t="s">
        <v>120</v>
      </c>
      <c r="D66" s="25" t="s">
        <v>119</v>
      </c>
      <c r="E66" s="62">
        <v>0.03</v>
      </c>
      <c r="F66" s="63">
        <v>3158.64</v>
      </c>
      <c r="G66" s="63">
        <v>1289.75</v>
      </c>
      <c r="H66" s="63">
        <v>361.03</v>
      </c>
      <c r="I66" s="63">
        <v>53.59</v>
      </c>
      <c r="J66" s="64">
        <v>95</v>
      </c>
      <c r="K66" s="64">
        <v>39</v>
      </c>
      <c r="L66" s="64">
        <v>11</v>
      </c>
      <c r="M66" s="64">
        <v>2</v>
      </c>
    </row>
    <row r="67" spans="1:13" ht="21.75" x14ac:dyDescent="0.2">
      <c r="A67" s="59" t="s">
        <v>121</v>
      </c>
      <c r="B67" s="60" t="s">
        <v>122</v>
      </c>
      <c r="C67" s="61" t="s">
        <v>123</v>
      </c>
      <c r="D67" s="25" t="s">
        <v>115</v>
      </c>
      <c r="E67" s="66">
        <v>1</v>
      </c>
      <c r="F67" s="63">
        <v>711.31</v>
      </c>
      <c r="G67" s="64"/>
      <c r="H67" s="64"/>
      <c r="I67" s="64"/>
      <c r="J67" s="64">
        <v>711</v>
      </c>
      <c r="K67" s="64"/>
      <c r="L67" s="64"/>
      <c r="M67" s="64"/>
    </row>
    <row r="68" spans="1:13" ht="21.75" x14ac:dyDescent="0.2">
      <c r="A68" s="59" t="s">
        <v>124</v>
      </c>
      <c r="B68" s="60" t="s">
        <v>122</v>
      </c>
      <c r="C68" s="61" t="s">
        <v>125</v>
      </c>
      <c r="D68" s="25" t="s">
        <v>115</v>
      </c>
      <c r="E68" s="66">
        <v>2</v>
      </c>
      <c r="F68" s="63">
        <v>1406.96</v>
      </c>
      <c r="G68" s="64"/>
      <c r="H68" s="64"/>
      <c r="I68" s="64"/>
      <c r="J68" s="64">
        <v>2814</v>
      </c>
      <c r="K68" s="64"/>
      <c r="L68" s="64"/>
      <c r="M68" s="64"/>
    </row>
    <row r="69" spans="1:13" ht="19.149999999999999" customHeight="1" x14ac:dyDescent="0.2">
      <c r="A69" s="65" t="s">
        <v>126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</row>
    <row r="70" spans="1:13" ht="82.5" x14ac:dyDescent="0.2">
      <c r="A70" s="59" t="s">
        <v>127</v>
      </c>
      <c r="B70" s="60" t="s">
        <v>128</v>
      </c>
      <c r="C70" s="61" t="s">
        <v>130</v>
      </c>
      <c r="D70" s="25" t="s">
        <v>129</v>
      </c>
      <c r="E70" s="66">
        <v>1</v>
      </c>
      <c r="F70" s="63">
        <v>33.81</v>
      </c>
      <c r="G70" s="63">
        <v>5.94</v>
      </c>
      <c r="H70" s="63">
        <v>27.87</v>
      </c>
      <c r="I70" s="63">
        <v>2.82</v>
      </c>
      <c r="J70" s="64">
        <v>34</v>
      </c>
      <c r="K70" s="64">
        <v>6</v>
      </c>
      <c r="L70" s="64">
        <v>28</v>
      </c>
      <c r="M70" s="64">
        <v>3</v>
      </c>
    </row>
    <row r="71" spans="1:13" ht="53.25" x14ac:dyDescent="0.2">
      <c r="A71" s="59" t="s">
        <v>131</v>
      </c>
      <c r="B71" s="60" t="s">
        <v>128</v>
      </c>
      <c r="C71" s="61" t="s">
        <v>132</v>
      </c>
      <c r="D71" s="25" t="s">
        <v>129</v>
      </c>
      <c r="E71" s="66">
        <v>1</v>
      </c>
      <c r="F71" s="63">
        <v>162.26</v>
      </c>
      <c r="G71" s="63">
        <v>19.8</v>
      </c>
      <c r="H71" s="63">
        <v>92.89</v>
      </c>
      <c r="I71" s="63">
        <v>9.39</v>
      </c>
      <c r="J71" s="64">
        <v>162</v>
      </c>
      <c r="K71" s="64">
        <v>20</v>
      </c>
      <c r="L71" s="64">
        <v>93</v>
      </c>
      <c r="M71" s="64">
        <v>9</v>
      </c>
    </row>
    <row r="72" spans="1:13" ht="33.75" x14ac:dyDescent="0.2">
      <c r="A72" s="59" t="s">
        <v>133</v>
      </c>
      <c r="B72" s="60" t="s">
        <v>122</v>
      </c>
      <c r="C72" s="61" t="s">
        <v>134</v>
      </c>
      <c r="D72" s="25" t="s">
        <v>115</v>
      </c>
      <c r="E72" s="62">
        <v>1</v>
      </c>
      <c r="F72" s="63">
        <v>1198.57</v>
      </c>
      <c r="G72" s="64"/>
      <c r="H72" s="64"/>
      <c r="I72" s="64"/>
      <c r="J72" s="64">
        <v>1199</v>
      </c>
      <c r="K72" s="64"/>
      <c r="L72" s="64"/>
      <c r="M72" s="64"/>
    </row>
    <row r="73" spans="1:13" ht="21.75" x14ac:dyDescent="0.2">
      <c r="A73" s="59" t="s">
        <v>135</v>
      </c>
      <c r="B73" s="60" t="s">
        <v>122</v>
      </c>
      <c r="C73" s="61" t="s">
        <v>136</v>
      </c>
      <c r="D73" s="25" t="s">
        <v>115</v>
      </c>
      <c r="E73" s="62">
        <v>1</v>
      </c>
      <c r="F73" s="63">
        <v>138.93</v>
      </c>
      <c r="G73" s="64"/>
      <c r="H73" s="64"/>
      <c r="I73" s="64"/>
      <c r="J73" s="64">
        <v>139</v>
      </c>
      <c r="K73" s="64"/>
      <c r="L73" s="64"/>
      <c r="M73" s="64"/>
    </row>
    <row r="74" spans="1:13" ht="19.149999999999999" customHeight="1" x14ac:dyDescent="0.2">
      <c r="A74" s="65" t="s">
        <v>137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</row>
    <row r="75" spans="1:13" ht="79.5" x14ac:dyDescent="0.2">
      <c r="A75" s="59" t="s">
        <v>138</v>
      </c>
      <c r="B75" s="60" t="s">
        <v>139</v>
      </c>
      <c r="C75" s="61" t="s">
        <v>141</v>
      </c>
      <c r="D75" s="25" t="s">
        <v>140</v>
      </c>
      <c r="E75" s="62">
        <v>0.7</v>
      </c>
      <c r="F75" s="63">
        <v>390.35</v>
      </c>
      <c r="G75" s="63">
        <v>35.04</v>
      </c>
      <c r="H75" s="63">
        <v>355.31</v>
      </c>
      <c r="I75" s="63">
        <v>21.74</v>
      </c>
      <c r="J75" s="64">
        <v>273</v>
      </c>
      <c r="K75" s="64">
        <v>25</v>
      </c>
      <c r="L75" s="64">
        <v>248</v>
      </c>
      <c r="M75" s="64">
        <v>15</v>
      </c>
    </row>
    <row r="76" spans="1:13" ht="79.5" x14ac:dyDescent="0.2">
      <c r="A76" s="59" t="s">
        <v>142</v>
      </c>
      <c r="B76" s="60" t="s">
        <v>143</v>
      </c>
      <c r="C76" s="61" t="s">
        <v>144</v>
      </c>
      <c r="D76" s="25" t="s">
        <v>140</v>
      </c>
      <c r="E76" s="62">
        <v>2.4</v>
      </c>
      <c r="F76" s="63">
        <v>310.52</v>
      </c>
      <c r="G76" s="63">
        <v>27.82</v>
      </c>
      <c r="H76" s="63">
        <v>282.7</v>
      </c>
      <c r="I76" s="63">
        <v>17.3</v>
      </c>
      <c r="J76" s="64">
        <v>745</v>
      </c>
      <c r="K76" s="64">
        <v>67</v>
      </c>
      <c r="L76" s="64">
        <v>678</v>
      </c>
      <c r="M76" s="64">
        <v>42</v>
      </c>
    </row>
    <row r="77" spans="1:13" ht="43.5" x14ac:dyDescent="0.2">
      <c r="A77" s="59" t="s">
        <v>145</v>
      </c>
      <c r="B77" s="60" t="s">
        <v>146</v>
      </c>
      <c r="C77" s="61" t="s">
        <v>148</v>
      </c>
      <c r="D77" s="25" t="s">
        <v>147</v>
      </c>
      <c r="E77" s="66">
        <v>4</v>
      </c>
      <c r="F77" s="63">
        <v>140</v>
      </c>
      <c r="G77" s="63">
        <v>28.9</v>
      </c>
      <c r="H77" s="63">
        <v>2.8</v>
      </c>
      <c r="I77" s="64"/>
      <c r="J77" s="64">
        <v>560</v>
      </c>
      <c r="K77" s="64">
        <v>116</v>
      </c>
      <c r="L77" s="64">
        <v>11</v>
      </c>
      <c r="M77" s="64"/>
    </row>
    <row r="78" spans="1:13" ht="82.5" x14ac:dyDescent="0.2">
      <c r="A78" s="59" t="s">
        <v>149</v>
      </c>
      <c r="B78" s="60" t="s">
        <v>150</v>
      </c>
      <c r="C78" s="61" t="s">
        <v>152</v>
      </c>
      <c r="D78" s="25" t="s">
        <v>151</v>
      </c>
      <c r="E78" s="62">
        <v>0.2</v>
      </c>
      <c r="F78" s="63">
        <v>43.82</v>
      </c>
      <c r="G78" s="63">
        <v>43.82</v>
      </c>
      <c r="H78" s="64"/>
      <c r="I78" s="64"/>
      <c r="J78" s="64">
        <v>9</v>
      </c>
      <c r="K78" s="64">
        <v>9</v>
      </c>
      <c r="L78" s="64"/>
      <c r="M78" s="64"/>
    </row>
    <row r="79" spans="1:13" ht="55.5" x14ac:dyDescent="0.2">
      <c r="A79" s="59" t="s">
        <v>153</v>
      </c>
      <c r="B79" s="60" t="s">
        <v>154</v>
      </c>
      <c r="C79" s="61" t="s">
        <v>155</v>
      </c>
      <c r="D79" s="25" t="s">
        <v>43</v>
      </c>
      <c r="E79" s="62">
        <v>3.4335200000000001</v>
      </c>
      <c r="F79" s="63">
        <v>44.43</v>
      </c>
      <c r="G79" s="63">
        <v>10.89</v>
      </c>
      <c r="H79" s="63">
        <v>33.54</v>
      </c>
      <c r="I79" s="64"/>
      <c r="J79" s="64">
        <v>153</v>
      </c>
      <c r="K79" s="64">
        <v>37</v>
      </c>
      <c r="L79" s="64">
        <v>116</v>
      </c>
      <c r="M79" s="64"/>
    </row>
    <row r="80" spans="1:13" ht="55.5" x14ac:dyDescent="0.2">
      <c r="A80" s="59" t="s">
        <v>156</v>
      </c>
      <c r="B80" s="60" t="s">
        <v>97</v>
      </c>
      <c r="C80" s="61" t="s">
        <v>98</v>
      </c>
      <c r="D80" s="25" t="s">
        <v>43</v>
      </c>
      <c r="E80" s="62">
        <v>3.4335200000000001</v>
      </c>
      <c r="F80" s="63">
        <v>4.91</v>
      </c>
      <c r="G80" s="64"/>
      <c r="H80" s="63">
        <v>4.91</v>
      </c>
      <c r="I80" s="64"/>
      <c r="J80" s="64">
        <v>17</v>
      </c>
      <c r="K80" s="64"/>
      <c r="L80" s="64">
        <v>17</v>
      </c>
      <c r="M80" s="64"/>
    </row>
    <row r="81" spans="1:13" ht="15" x14ac:dyDescent="0.2">
      <c r="A81" s="65" t="s">
        <v>157</v>
      </c>
      <c r="B81" s="58"/>
      <c r="C81" s="58"/>
      <c r="D81" s="58"/>
      <c r="E81" s="58"/>
      <c r="F81" s="58"/>
      <c r="G81" s="58"/>
      <c r="H81" s="58"/>
      <c r="I81" s="58"/>
      <c r="J81" s="63">
        <v>95772</v>
      </c>
      <c r="K81" s="63">
        <v>1817</v>
      </c>
      <c r="L81" s="63">
        <v>9498</v>
      </c>
      <c r="M81" s="63">
        <v>849</v>
      </c>
    </row>
    <row r="82" spans="1:13" ht="15" x14ac:dyDescent="0.2">
      <c r="A82" s="65" t="s">
        <v>158</v>
      </c>
      <c r="B82" s="58"/>
      <c r="C82" s="58"/>
      <c r="D82" s="58"/>
      <c r="E82" s="58"/>
      <c r="F82" s="58"/>
      <c r="G82" s="58"/>
      <c r="H82" s="58"/>
      <c r="I82" s="58"/>
      <c r="J82" s="63">
        <v>2949</v>
      </c>
      <c r="K82" s="64"/>
      <c r="L82" s="64"/>
      <c r="M82" s="64"/>
    </row>
    <row r="83" spans="1:13" ht="15" x14ac:dyDescent="0.2">
      <c r="A83" s="65" t="s">
        <v>159</v>
      </c>
      <c r="B83" s="58"/>
      <c r="C83" s="58"/>
      <c r="D83" s="58"/>
      <c r="E83" s="58"/>
      <c r="F83" s="58"/>
      <c r="G83" s="58"/>
      <c r="H83" s="58"/>
      <c r="I83" s="58"/>
      <c r="J83" s="63">
        <v>1805</v>
      </c>
      <c r="K83" s="64"/>
      <c r="L83" s="64"/>
      <c r="M83" s="64"/>
    </row>
    <row r="84" spans="1:13" ht="15" x14ac:dyDescent="0.2">
      <c r="A84" s="67" t="s">
        <v>160</v>
      </c>
      <c r="B84" s="58"/>
      <c r="C84" s="58"/>
      <c r="D84" s="58"/>
      <c r="E84" s="58"/>
      <c r="F84" s="58"/>
      <c r="G84" s="58"/>
      <c r="H84" s="58"/>
      <c r="I84" s="58"/>
      <c r="J84" s="68">
        <v>100526</v>
      </c>
      <c r="K84" s="64"/>
      <c r="L84" s="64"/>
      <c r="M84" s="64"/>
    </row>
    <row r="85" spans="1:13" x14ac:dyDescent="0.2">
      <c r="A85" s="70" t="s">
        <v>179</v>
      </c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2"/>
    </row>
    <row r="86" spans="1:13" x14ac:dyDescent="0.2">
      <c r="A86" s="52" t="s">
        <v>180</v>
      </c>
      <c r="B86" s="73"/>
      <c r="C86" s="73"/>
      <c r="D86" s="73"/>
      <c r="E86" s="73"/>
      <c r="F86" s="73"/>
      <c r="G86" s="73"/>
      <c r="H86" s="73"/>
      <c r="I86" s="74"/>
      <c r="J86" s="68">
        <f>ROUND(J84*6.71,0)</f>
        <v>674529</v>
      </c>
      <c r="K86" s="64"/>
      <c r="L86" s="64"/>
      <c r="M86" s="64"/>
    </row>
    <row r="87" spans="1:13" x14ac:dyDescent="0.2">
      <c r="A87" s="52" t="s">
        <v>181</v>
      </c>
      <c r="B87" s="73"/>
      <c r="C87" s="73"/>
      <c r="D87" s="73"/>
      <c r="E87" s="73"/>
      <c r="F87" s="73"/>
      <c r="G87" s="73"/>
      <c r="H87" s="73"/>
      <c r="I87" s="74"/>
      <c r="J87" s="68">
        <f>ROUND(J86*20%,0)</f>
        <v>134906</v>
      </c>
      <c r="K87" s="64"/>
      <c r="L87" s="64"/>
      <c r="M87" s="64"/>
    </row>
    <row r="88" spans="1:13" ht="15" customHeight="1" x14ac:dyDescent="0.2">
      <c r="A88" s="56" t="s">
        <v>182</v>
      </c>
      <c r="B88" s="75"/>
      <c r="C88" s="75"/>
      <c r="D88" s="75"/>
      <c r="E88" s="75"/>
      <c r="F88" s="75"/>
      <c r="G88" s="75"/>
      <c r="H88" s="75"/>
      <c r="I88" s="76"/>
      <c r="J88" s="68">
        <f>SUM(J86:J87)</f>
        <v>809435</v>
      </c>
      <c r="K88" s="64"/>
      <c r="L88" s="64"/>
      <c r="M88" s="64"/>
    </row>
    <row r="89" spans="1:13" ht="15" customHeight="1" x14ac:dyDescent="0.2"/>
    <row r="92" spans="1:13" x14ac:dyDescent="0.2">
      <c r="C92" s="11" t="s">
        <v>183</v>
      </c>
    </row>
  </sheetData>
  <mergeCells count="30">
    <mergeCell ref="C12:M12"/>
    <mergeCell ref="A85:M85"/>
    <mergeCell ref="A86:I86"/>
    <mergeCell ref="A87:I87"/>
    <mergeCell ref="A88:I88"/>
    <mergeCell ref="A83:I83"/>
    <mergeCell ref="A84:I84"/>
    <mergeCell ref="E16:F16"/>
    <mergeCell ref="E19:F19"/>
    <mergeCell ref="E20:F20"/>
    <mergeCell ref="E18:F18"/>
    <mergeCell ref="E17:F17"/>
    <mergeCell ref="A55:M55"/>
    <mergeCell ref="A65:M65"/>
    <mergeCell ref="A69:M69"/>
    <mergeCell ref="A74:M74"/>
    <mergeCell ref="A81:I81"/>
    <mergeCell ref="A82:I82"/>
    <mergeCell ref="J24:M24"/>
    <mergeCell ref="F25:F26"/>
    <mergeCell ref="G25:I25"/>
    <mergeCell ref="J25:J26"/>
    <mergeCell ref="K25:M25"/>
    <mergeCell ref="A28:M28"/>
    <mergeCell ref="A24:A26"/>
    <mergeCell ref="B24:B26"/>
    <mergeCell ref="C24:C26"/>
    <mergeCell ref="D24:D26"/>
    <mergeCell ref="E24:E26"/>
    <mergeCell ref="F24:I24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Катерина</dc:creator>
  <cp:lastModifiedBy>Катерина</cp:lastModifiedBy>
  <dcterms:created xsi:type="dcterms:W3CDTF">2012-09-25T04:33:48Z</dcterms:created>
  <dcterms:modified xsi:type="dcterms:W3CDTF">2018-12-05T06:05:24Z</dcterms:modified>
</cp:coreProperties>
</file>